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<sst xmlns="http://schemas.openxmlformats.org/spreadsheetml/2006/main" count="54" uniqueCount="51">
  <si>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</si>
  <si>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</si>
  <si>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</si>
  <si>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</si>
  <si>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</si>
  <si>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</si>
  <si>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</si>
  <si>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</si>
  <si>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</si>
  <si>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</si>
  <si>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</si>
  <si>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</si>
  <si>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</si>
  <si>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</si>
  <si>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</si>
  <si>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</si>
  <si>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</si>
  <si>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</si>
  <si>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</si>
  <si>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</si>
  <si>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</si>
  <si>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</si>
  <si>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</si>
  <si>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</si>
  <si>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</si>
  <si>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</si>
  <si>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</si>
  <si>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</si>
  <si>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</si>
  <si>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</si>
  <si>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</si>
  <si>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</si>
  <si>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</si>
  <si>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</si>
  <si>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</si>
  <si>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</si>
  <si>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</si>
  <si>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</si>
  <si>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</si>
  <si>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</si>
  <si>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</si>
  <si>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</si>
  <si>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PROCESSO ADMINISTRATIVO N° 0511/2023 de 13/02/2024</t>
  </si>
  <si>
    <t>1801.1030400691.1794490.52/001600</t>
  </si>
  <si>
    <t>Cloro Residual (DPD Liquido) conta gotas</t>
  </si>
  <si>
    <t>Frasco</t>
  </si>
  <si>
    <t>CLORO RESIDUAL (DPD LIQUIDO)</t>
  </si>
  <si>
    <t>DISPENSA ELETRÔNICA Nº 065/2024</t>
  </si>
  <si>
    <t>PERÍODO DE PROPOSTAS: de 09/09/2024 até 12/09/2024 às 08:00hs</t>
  </si>
  <si>
    <t>O pagamento do objeto de que trata a DISPENSA ELETRÔNICA 065/2024, e consequente contrato serão efetuados pela Tesouraria da SMS nos termos do Art. 7 da Instrução Normativa SEGES/ME nº 77, de 2022.</t>
  </si>
  <si>
    <t>PERÍODO DE LANCES: 12/09/2024 as 08:00 hs até 12/09/2024 as 14:00 hs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</si>
</sst>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0511/2023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065/2024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09/09/2024 até 12/09/2024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12/09/2024 as 08:00 hs até 12/09/2024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CLORO RESIDUAL (DPD LIQUIDO)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0511/2023 de 13/02/2024</v>
      </c>
      <c r="B7" s="64"/>
      <c r="C7" s="64"/>
      <c r="D7" s="64"/>
      <c r="E7" s="64"/>
      <c r="F7" s="64"/>
      <c r="G7" s="64"/>
    </row>
    <row r="8" spans="1:11">
      <c r="A8" s="47" t="str">
        <f>Dados!B8</f>
        <v>MENOR PREÇO</v>
      </c>
      <c r="B8" s="47"/>
      <c r="C8" s="62" t="s">
        <v>28</v>
      </c>
      <c r="D8" s="62"/>
      <c r="E8" s="63">
        <f>Dados!B9</f>
        <v>100</v>
      </c>
      <c r="F8" s="63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20.05" customHeight="1">
      <c r="A15" s="59">
        <v>1</v>
      </c>
      <c r="B15" s="61" t="s">
        <v>44</v>
      </c>
      <c r="C15" s="30" t="s">
        <v>45</v>
      </c>
      <c r="D15" s="44">
        <v>10</v>
      </c>
      <c r="E15" s="46">
        <v>10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9" t="s">
        <v>26</v>
      </c>
      <c r="G16" s="70"/>
      <c r="H16" s="37"/>
    </row>
    <row r="17" spans="1:8" ht="14.3" customHeight="1">
      <c r="F17" s="71" t="str">
        <f>IF(ROUND(SUM(G15:G15),2)=0,"",ROUND(SUM(G15:G15),2))</f>
        <v/>
      </c>
      <c r="G17" s="72"/>
      <c r="H17" s="38"/>
    </row>
    <row r="18" spans="1:8" s="33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>
      <c r="A20" s="66" t="str">
        <f>" - "&amp;Dados!B26</f>
        <v xml:space="preserve"> - O pagamento do objeto de que trata a DISPENSA ELETRÔNICA 065/2024,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9" sqref="B29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47</v>
      </c>
      <c r="E1" s="4"/>
      <c r="F1" s="4"/>
      <c r="G1" s="4"/>
    </row>
    <row r="2" spans="1:7">
      <c r="A2" s="15" t="s">
        <v>9</v>
      </c>
      <c r="B2" s="53" t="s">
        <v>42</v>
      </c>
      <c r="E2" s="4"/>
      <c r="F2" s="4"/>
      <c r="G2" s="4"/>
    </row>
    <row r="3" spans="1:7">
      <c r="A3" s="15" t="s">
        <v>10</v>
      </c>
      <c r="B3" s="53" t="s">
        <v>46</v>
      </c>
      <c r="C3" s="5"/>
      <c r="E3" s="49"/>
      <c r="F3" s="4"/>
      <c r="G3" s="4"/>
    </row>
    <row r="4" spans="1:7">
      <c r="A4" s="15" t="s">
        <v>11</v>
      </c>
      <c r="B4" s="53" t="s">
        <v>48</v>
      </c>
      <c r="C4" s="5"/>
      <c r="E4" s="49"/>
      <c r="F4" s="4"/>
      <c r="G4" s="4"/>
    </row>
    <row r="5" spans="1:7">
      <c r="A5" s="15"/>
      <c r="B5" s="53" t="s">
        <v>50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100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43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/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49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2024-09-09T18:38:05Z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